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рабочий стол\сметы\2027\рс\навр кл восстановление благоустройства\корректировка 05.05\"/>
    </mc:Choice>
  </mc:AlternateContent>
  <bookViews>
    <workbookView xWindow="360" yWindow="15" windowWidth="20955" windowHeight="9720"/>
  </bookViews>
  <sheets>
    <sheet name="№ 1" sheetId="91" r:id="rId1"/>
    <sheet name="Лист1" sheetId="88" r:id="rId2"/>
  </sheets>
  <calcPr calcId="162913" iterate="1" fullPrecision="0"/>
</workbook>
</file>

<file path=xl/calcChain.xml><?xml version="1.0" encoding="utf-8"?>
<calcChain xmlns="http://schemas.openxmlformats.org/spreadsheetml/2006/main">
  <c r="D13" i="91" l="1"/>
  <c r="I9" i="88" l="1"/>
  <c r="H10" i="91" l="1"/>
  <c r="D10" i="91" s="1"/>
  <c r="D9" i="91" s="1"/>
  <c r="D12" i="91" s="1"/>
  <c r="H8" i="91"/>
  <c r="G9" i="91"/>
  <c r="D11" i="91" l="1"/>
</calcChain>
</file>

<file path=xl/sharedStrings.xml><?xml version="1.0" encoding="utf-8"?>
<sst xmlns="http://schemas.openxmlformats.org/spreadsheetml/2006/main" count="148" uniqueCount="79">
  <si>
    <t>№ п/п</t>
  </si>
  <si>
    <t>Показатели</t>
  </si>
  <si>
    <t>1</t>
  </si>
  <si>
    <t>чел-час</t>
  </si>
  <si>
    <t>2</t>
  </si>
  <si>
    <t>4</t>
  </si>
  <si>
    <t>Накладные расходы по отношению к ОЗП</t>
  </si>
  <si>
    <t>Прибыль в % к ОЗП</t>
  </si>
  <si>
    <t>3</t>
  </si>
  <si>
    <t>ед. измерения:</t>
  </si>
  <si>
    <t xml:space="preserve">Справочно: </t>
  </si>
  <si>
    <t>2-100-04</t>
  </si>
  <si>
    <t>Нормативные ресурсы</t>
  </si>
  <si>
    <t>91.13.03-508</t>
  </si>
  <si>
    <t>Автомобили полупассажирские, грузоподъемность до 2 т</t>
  </si>
  <si>
    <t>2-100-03</t>
  </si>
  <si>
    <t>Основная заработная плата производственных рабочих
в том числе:</t>
  </si>
  <si>
    <t>1.1.</t>
  </si>
  <si>
    <t>Код ресурса, услуги по ФГИС</t>
  </si>
  <si>
    <t>Ед. измерения для нормы</t>
  </si>
  <si>
    <t>Стоимость без НДС, руб.</t>
  </si>
  <si>
    <t>Средний разряд машинистов 4,0</t>
  </si>
  <si>
    <t>4-100-040</t>
  </si>
  <si>
    <t>91.01.05-104</t>
  </si>
  <si>
    <t>Экскаваторы одноковшовые дизельные на пневмоколесном ходу, объем ковша 0,4 м3</t>
  </si>
  <si>
    <t>маш.-ч</t>
  </si>
  <si>
    <t>-</t>
  </si>
  <si>
    <t>Экскаваторы на пневмоколесном ходу</t>
  </si>
  <si>
    <t>91.01.05-105</t>
  </si>
  <si>
    <t>Экскаваторы одноковшовые дизельные на пневмоколесном ходу, объем ковша 0,5 м3</t>
  </si>
  <si>
    <t>91.01.05-106</t>
  </si>
  <si>
    <t>Экскаваторы одноковшовые дизельные на пневмоколесном ходу, объем ковша 0,25 м3</t>
  </si>
  <si>
    <t>91.01.05-051</t>
  </si>
  <si>
    <t>Экскаваторы-планировщики на шасси автомобильного типа, емкость ковша 0,6 м3</t>
  </si>
  <si>
    <t>2-100-05</t>
  </si>
  <si>
    <t>Рабочий 5 разряда</t>
  </si>
  <si>
    <t>чел.-ч</t>
  </si>
  <si>
    <t>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</si>
  <si>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</si>
  <si>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Приборы измерительные, лаборатории</t>
  </si>
  <si>
    <t>Рабочий 3 разряда</t>
  </si>
  <si>
    <t>Рабочий 4 разряда</t>
  </si>
  <si>
    <t>Спецавтомобили, грузоподъемность до 8 т</t>
  </si>
  <si>
    <t>Код ресурса, услуги</t>
  </si>
  <si>
    <t>Наименование строительного ресурса, услуги</t>
  </si>
  <si>
    <t>Единица измерения</t>
  </si>
  <si>
    <r>
      <t>Отпускная цена в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</si>
  <si>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</si>
  <si>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</si>
  <si>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</si>
  <si>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</si>
  <si>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</si>
  <si>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4-100-030</t>
  </si>
  <si>
    <t>Средний разряд машинистов 3,0</t>
  </si>
  <si>
    <t>Примечание</t>
  </si>
  <si>
    <t>Итого без НДС с учетом корректирующего коэффициента, приводящего к стоимости по договору аналогу:</t>
  </si>
  <si>
    <t xml:space="preserve">Составил: </t>
  </si>
  <si>
    <t>Средний разряд машинистов 6,0</t>
  </si>
  <si>
    <t>4-100-060</t>
  </si>
  <si>
    <t>91.05.05-015</t>
  </si>
  <si>
    <t>Краны на автомобильном ходу, грузоподъемность 16 т</t>
  </si>
  <si>
    <t>Краны на автомобильном ходу</t>
  </si>
  <si>
    <t>91.19.01-001</t>
  </si>
  <si>
    <t>Машины илососные, объем цистерны для ила до 7 м3</t>
  </si>
  <si>
    <t>2-100-06</t>
  </si>
  <si>
    <t>Рабочий 6 разряда</t>
  </si>
  <si>
    <t>Калькуляция № 1</t>
  </si>
  <si>
    <t xml:space="preserve">Снятие (установка) железобетонных плит перекрытий кабельных каналов </t>
  </si>
  <si>
    <t>(Состав работ: Закрытие кабельного канала плитами или снятие плит с канала)</t>
  </si>
  <si>
    <t>1 плита</t>
  </si>
  <si>
    <t>%</t>
  </si>
  <si>
    <t>Нормы времени ВУЕР (КЛ020901)</t>
  </si>
  <si>
    <t>Затраты труда рабочих на 1 плиту
в том числе:</t>
  </si>
  <si>
    <t xml:space="preserve">ОЗП рабочих, разряд работ 3 </t>
  </si>
  <si>
    <t>Затраты труда рабочих, разряд работ 3</t>
  </si>
  <si>
    <t xml:space="preserve">Проверил: </t>
  </si>
  <si>
    <t>Стоимость по ФГИС ЦС МО, 1-й квартал 2026г.,
руб. (сплит-форма Минстрой)</t>
  </si>
  <si>
    <t xml:space="preserve">Приложение к расчету начальной (предельной) единичной стоимости работ по неотложному  аварийно-восстановительному ремонту  по восстановлению нарушенного благоустройства, после выполнения работ по ремонту КЛ для нужд филиала "ПАО Россети Московский регион - Южные электрические сети в 2027г. для нужд филиала ПАО «Россети Московский регион» - </t>
  </si>
  <si>
    <t xml:space="preserve">Итого по калькуляции № 1 без НДС с ицп на 2.3.4.кв.2026 г и 2027 г в целом к -1.0795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</si>
</sst>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2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5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9">
    <xf numFmtId="0" fontId="0" fillId="0" borderId="0"/>
    <xf numFmtId="0" fontId="3" fillId="0" borderId="0"/>
    <xf numFmtId="164" fontId="7" fillId="0" borderId="0"/>
    <xf numFmtId="0" fontId="2" fillId="0" borderId="0"/>
    <xf numFmtId="0" fontId="11" fillId="0" borderId="0"/>
    <xf numFmtId="164" fontId="11" fillId="0" borderId="0"/>
    <xf numFmtId="0" fontId="12" fillId="0" borderId="0"/>
    <xf numFmtId="0" fontId="13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49" fontId="6" fillId="0" borderId="1" xfId="0" applyNumberFormat="1" applyFont="1" applyBorder="1" applyAlignment="1" applyProtection="1">
      <alignment horizontal="left" vertical="top" wrapText="1"/>
    </xf>
    <xf numFmtId="49" fontId="6" fillId="3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49" fontId="6" fillId="0" borderId="1" xfId="0" applyNumberFormat="1" applyFont="1" applyBorder="1" applyAlignment="1" applyProtection="1">
      <alignment horizontal="left" vertical="top"/>
    </xf>
    <xf numFmtId="49" fontId="6" fillId="0" borderId="1" xfId="0" applyNumberFormat="1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 vertical="top"/>
    </xf>
    <xf numFmtId="4" fontId="6" fillId="0" borderId="1" xfId="0" applyNumberFormat="1" applyFont="1" applyBorder="1" applyAlignment="1" applyProtection="1">
      <alignment horizontal="center" vertical="top"/>
    </xf>
    <xf numFmtId="49" fontId="6" fillId="3" borderId="1" xfId="0" applyNumberFormat="1" applyFont="1" applyFill="1" applyBorder="1" applyAlignment="1" applyProtection="1">
      <alignment horizontal="left" vertical="top"/>
    </xf>
    <xf numFmtId="49" fontId="6" fillId="3" borderId="1" xfId="0" applyNumberFormat="1" applyFont="1" applyFill="1" applyBorder="1" applyAlignment="1" applyProtection="1">
      <alignment horizontal="center" vertical="top"/>
    </xf>
    <xf numFmtId="4" fontId="6" fillId="3" borderId="1" xfId="0" applyNumberFormat="1" applyFont="1" applyFill="1" applyBorder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top"/>
    </xf>
    <xf numFmtId="4" fontId="6" fillId="3" borderId="1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Border="1" applyAlignment="1" applyProtection="1">
      <alignment horizontal="left" vertical="top"/>
    </xf>
    <xf numFmtId="49" fontId="6" fillId="0" borderId="1" xfId="0" applyNumberFormat="1" applyFont="1" applyBorder="1" applyAlignment="1" applyProtection="1">
      <alignment horizontal="center" vertical="top"/>
    </xf>
    <xf numFmtId="4" fontId="6" fillId="0" borderId="1" xfId="0" applyNumberFormat="1" applyFont="1" applyBorder="1" applyAlignment="1" applyProtection="1">
      <alignment horizontal="center" vertical="top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top"/>
    </xf>
    <xf numFmtId="49" fontId="6" fillId="0" borderId="1" xfId="0" applyNumberFormat="1" applyFont="1" applyBorder="1" applyAlignment="1" applyProtection="1">
      <alignment horizontal="center" vertical="top"/>
    </xf>
    <xf numFmtId="4" fontId="6" fillId="0" borderId="1" xfId="0" applyNumberFormat="1" applyFont="1" applyBorder="1" applyAlignment="1" applyProtection="1">
      <alignment horizontal="center" vertical="top"/>
    </xf>
    <xf numFmtId="49" fontId="6" fillId="3" borderId="1" xfId="0" applyNumberFormat="1" applyFont="1" applyFill="1" applyBorder="1" applyAlignment="1" applyProtection="1">
      <alignment horizontal="left" vertical="top"/>
    </xf>
    <xf numFmtId="49" fontId="6" fillId="3" borderId="1" xfId="0" applyNumberFormat="1" applyFont="1" applyFill="1" applyBorder="1" applyAlignment="1" applyProtection="1">
      <alignment horizontal="center" vertical="top"/>
    </xf>
    <xf numFmtId="4" fontId="6" fillId="3" borderId="1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Border="1" applyAlignment="1" applyProtection="1">
      <alignment horizontal="left" vertical="top"/>
    </xf>
    <xf numFmtId="49" fontId="6" fillId="0" borderId="1" xfId="0" applyNumberFormat="1" applyFont="1" applyBorder="1" applyAlignment="1" applyProtection="1">
      <alignment horizontal="center" vertical="top"/>
    </xf>
    <xf numFmtId="4" fontId="6" fillId="0" borderId="1" xfId="0" applyNumberFormat="1" applyFont="1" applyBorder="1" applyAlignment="1" applyProtection="1">
      <alignment horizontal="center" vertical="top"/>
    </xf>
    <xf numFmtId="0" fontId="0" fillId="0" borderId="0" xfId="0"/>
    <xf numFmtId="49" fontId="8" fillId="0" borderId="1" xfId="0" applyNumberFormat="1" applyFont="1" applyBorder="1" applyAlignment="1" applyProtection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left" vertical="top"/>
    </xf>
    <xf numFmtId="49" fontId="6" fillId="3" borderId="1" xfId="0" applyNumberFormat="1" applyFont="1" applyFill="1" applyBorder="1" applyAlignment="1" applyProtection="1">
      <alignment horizontal="center" vertical="top"/>
    </xf>
    <xf numFmtId="4" fontId="6" fillId="3" borderId="1" xfId="0" applyNumberFormat="1" applyFont="1" applyFill="1" applyBorder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top"/>
    </xf>
    <xf numFmtId="4" fontId="6" fillId="3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/>
    <xf numFmtId="49" fontId="6" fillId="0" borderId="1" xfId="0" applyNumberFormat="1" applyFont="1" applyBorder="1" applyAlignment="1" applyProtection="1">
      <alignment horizontal="left" vertical="top"/>
    </xf>
    <xf numFmtId="49" fontId="6" fillId="0" borderId="1" xfId="0" applyNumberFormat="1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 vertical="top"/>
    </xf>
    <xf numFmtId="4" fontId="6" fillId="0" borderId="1" xfId="0" applyNumberFormat="1" applyFont="1" applyBorder="1" applyAlignment="1" applyProtection="1">
      <alignment horizontal="center" vertical="top"/>
    </xf>
    <xf numFmtId="49" fontId="6" fillId="0" borderId="1" xfId="0" applyNumberFormat="1" applyFont="1" applyBorder="1" applyAlignment="1" applyProtection="1">
      <alignment horizontal="left" vertical="top"/>
    </xf>
    <xf numFmtId="49" fontId="6" fillId="0" borderId="1" xfId="0" applyNumberFormat="1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 vertical="top"/>
    </xf>
    <xf numFmtId="4" fontId="6" fillId="0" borderId="1" xfId="0" applyNumberFormat="1" applyFont="1" applyBorder="1" applyAlignment="1" applyProtection="1">
      <alignment horizontal="center" vertical="top"/>
    </xf>
    <xf numFmtId="49" fontId="6" fillId="0" borderId="1" xfId="0" applyNumberFormat="1" applyFont="1" applyBorder="1" applyAlignment="1" applyProtection="1">
      <alignment horizontal="left" vertical="top"/>
    </xf>
    <xf numFmtId="4" fontId="6" fillId="0" borderId="1" xfId="0" applyNumberFormat="1" applyFont="1" applyBorder="1" applyAlignment="1" applyProtection="1">
      <alignment horizontal="right" vertical="top"/>
    </xf>
    <xf numFmtId="0" fontId="6" fillId="0" borderId="1" xfId="0" applyFont="1" applyBorder="1" applyAlignment="1" applyProtection="1">
      <alignment horizontal="center" vertical="top"/>
    </xf>
    <xf numFmtId="49" fontId="6" fillId="0" borderId="1" xfId="0" applyNumberFormat="1" applyFont="1" applyBorder="1" applyAlignment="1" applyProtection="1">
      <alignment horizontal="left" vertical="top"/>
    </xf>
    <xf numFmtId="4" fontId="6" fillId="0" borderId="1" xfId="0" applyNumberFormat="1" applyFont="1" applyBorder="1" applyAlignment="1" applyProtection="1">
      <alignment horizontal="right" vertical="top"/>
    </xf>
    <xf numFmtId="0" fontId="6" fillId="0" borderId="1" xfId="0" applyFont="1" applyBorder="1" applyAlignment="1" applyProtection="1">
      <alignment horizontal="center" vertical="top"/>
    </xf>
    <xf numFmtId="49" fontId="6" fillId="3" borderId="1" xfId="0" applyNumberFormat="1" applyFont="1" applyFill="1" applyBorder="1" applyAlignment="1" applyProtection="1">
      <alignment horizontal="left" vertical="top"/>
    </xf>
    <xf numFmtId="4" fontId="6" fillId="3" borderId="1" xfId="0" applyNumberFormat="1" applyFont="1" applyFill="1" applyBorder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top"/>
    </xf>
    <xf numFmtId="49" fontId="6" fillId="0" borderId="1" xfId="0" applyNumberFormat="1" applyFont="1" applyBorder="1" applyAlignment="1" applyProtection="1">
      <alignment horizontal="left" vertical="top"/>
    </xf>
    <xf numFmtId="4" fontId="6" fillId="0" borderId="1" xfId="0" applyNumberFormat="1" applyFont="1" applyBorder="1" applyAlignment="1" applyProtection="1">
      <alignment horizontal="right" vertical="top"/>
    </xf>
    <xf numFmtId="0" fontId="6" fillId="0" borderId="1" xfId="0" applyFont="1" applyBorder="1" applyAlignment="1" applyProtection="1">
      <alignment horizontal="center" vertical="top"/>
    </xf>
    <xf numFmtId="0" fontId="0" fillId="0" borderId="0" xfId="0"/>
    <xf numFmtId="4" fontId="4" fillId="2" borderId="1" xfId="0" applyNumberFormat="1" applyFont="1" applyFill="1" applyBorder="1" applyAlignment="1">
      <alignment horizontal="center" vertical="center" wrapText="1"/>
    </xf>
    <xf numFmtId="49" fontId="10" fillId="4" borderId="1" xfId="4" applyNumberFormat="1" applyFont="1" applyFill="1" applyBorder="1" applyAlignment="1" applyProtection="1">
      <alignment horizontal="left" vertical="top" wrapText="1"/>
    </xf>
    <xf numFmtId="49" fontId="10" fillId="4" borderId="1" xfId="4" applyNumberFormat="1" applyFont="1" applyFill="1" applyBorder="1" applyAlignment="1" applyProtection="1">
      <alignment horizontal="left" vertical="top"/>
    </xf>
    <xf numFmtId="49" fontId="10" fillId="4" borderId="1" xfId="4" applyNumberFormat="1" applyFont="1" applyFill="1" applyBorder="1" applyAlignment="1" applyProtection="1">
      <alignment horizontal="center" vertical="top"/>
    </xf>
    <xf numFmtId="4" fontId="10" fillId="4" borderId="1" xfId="4" applyNumberFormat="1" applyFont="1" applyFill="1" applyBorder="1" applyAlignment="1" applyProtection="1">
      <alignment horizontal="right" vertical="top"/>
    </xf>
    <xf numFmtId="0" fontId="10" fillId="4" borderId="1" xfId="4" applyFont="1" applyFill="1" applyBorder="1" applyAlignment="1" applyProtection="1">
      <alignment horizontal="center" vertical="top"/>
    </xf>
    <xf numFmtId="4" fontId="10" fillId="4" borderId="1" xfId="4" applyNumberFormat="1" applyFont="1" applyFill="1" applyBorder="1" applyAlignment="1" applyProtection="1">
      <alignment horizontal="center" vertical="top"/>
    </xf>
    <xf numFmtId="49" fontId="10" fillId="0" borderId="1" xfId="4" applyNumberFormat="1" applyFont="1" applyBorder="1" applyAlignment="1" applyProtection="1">
      <alignment horizontal="left" vertical="top"/>
    </xf>
    <xf numFmtId="49" fontId="10" fillId="0" borderId="1" xfId="4" applyNumberFormat="1" applyFont="1" applyBorder="1" applyAlignment="1" applyProtection="1">
      <alignment horizontal="center" vertical="top"/>
    </xf>
    <xf numFmtId="4" fontId="10" fillId="0" borderId="1" xfId="4" applyNumberFormat="1" applyFont="1" applyBorder="1" applyAlignment="1" applyProtection="1">
      <alignment horizontal="right" vertical="top"/>
    </xf>
    <xf numFmtId="0" fontId="10" fillId="0" borderId="1" xfId="4" applyFont="1" applyBorder="1" applyAlignment="1" applyProtection="1">
      <alignment horizontal="center" vertical="top"/>
    </xf>
    <xf numFmtId="4" fontId="10" fillId="0" borderId="1" xfId="4" applyNumberFormat="1" applyFont="1" applyBorder="1" applyAlignment="1" applyProtection="1">
      <alignment horizontal="center" vertical="top"/>
    </xf>
    <xf numFmtId="49" fontId="10" fillId="0" borderId="1" xfId="0" applyNumberFormat="1" applyFont="1" applyBorder="1" applyAlignment="1" applyProtection="1">
      <alignment horizontal="left" vertical="top"/>
    </xf>
    <xf numFmtId="49" fontId="10" fillId="0" borderId="1" xfId="4" applyNumberFormat="1" applyFont="1" applyBorder="1" applyAlignment="1" applyProtection="1">
      <alignment horizontal="left" vertical="top" wrapText="1"/>
    </xf>
    <xf numFmtId="49" fontId="10" fillId="0" borderId="1" xfId="4" applyNumberFormat="1" applyFont="1" applyBorder="1" applyAlignment="1" applyProtection="1">
      <alignment horizontal="left" vertical="top"/>
    </xf>
    <xf numFmtId="49" fontId="10" fillId="0" borderId="1" xfId="4" applyNumberFormat="1" applyFont="1" applyBorder="1" applyAlignment="1" applyProtection="1">
      <alignment horizontal="center" vertical="top"/>
    </xf>
    <xf numFmtId="0" fontId="10" fillId="0" borderId="1" xfId="4" applyFont="1" applyBorder="1" applyAlignment="1" applyProtection="1">
      <alignment horizontal="center" vertical="top"/>
    </xf>
    <xf numFmtId="4" fontId="10" fillId="0" borderId="1" xfId="4" applyNumberFormat="1" applyFont="1" applyBorder="1" applyAlignment="1" applyProtection="1">
      <alignment horizontal="center" vertical="top"/>
    </xf>
    <xf numFmtId="49" fontId="10" fillId="0" borderId="1" xfId="4" applyNumberFormat="1" applyFont="1" applyBorder="1" applyAlignment="1" applyProtection="1">
      <alignment horizontal="left" vertical="top"/>
    </xf>
    <xf numFmtId="49" fontId="10" fillId="0" borderId="1" xfId="4" applyNumberFormat="1" applyFont="1" applyBorder="1" applyAlignment="1" applyProtection="1">
      <alignment horizontal="center" vertical="top"/>
    </xf>
    <xf numFmtId="0" fontId="10" fillId="0" borderId="1" xfId="4" applyFont="1" applyBorder="1" applyAlignment="1" applyProtection="1">
      <alignment horizontal="center" vertical="top"/>
    </xf>
    <xf numFmtId="4" fontId="10" fillId="0" borderId="1" xfId="4" applyNumberFormat="1" applyFont="1" applyBorder="1" applyAlignment="1" applyProtection="1">
      <alignment horizontal="center" vertical="top"/>
    </xf>
    <xf numFmtId="0" fontId="14" fillId="0" borderId="0" xfId="0" applyFont="1" applyAlignment="1">
      <alignment vertical="center" wrapText="1"/>
    </xf>
    <xf numFmtId="0" fontId="17" fillId="0" borderId="0" xfId="0" applyFont="1"/>
    <xf numFmtId="0" fontId="17" fillId="0" borderId="0" xfId="0" applyFont="1" applyAlignment="1">
      <alignment horizontal="right"/>
    </xf>
    <xf numFmtId="0" fontId="20" fillId="5" borderId="1" xfId="7" applyFont="1" applyFill="1" applyBorder="1" applyAlignment="1">
      <alignment horizontal="center" vertical="center" wrapText="1"/>
    </xf>
    <xf numFmtId="4" fontId="17" fillId="5" borderId="1" xfId="0" applyNumberFormat="1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10" fontId="21" fillId="0" borderId="1" xfId="0" applyNumberFormat="1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right" vertical="center" wrapText="1"/>
    </xf>
    <xf numFmtId="0" fontId="19" fillId="5" borderId="1" xfId="7" applyFont="1" applyFill="1" applyBorder="1" applyAlignment="1">
      <alignment horizontal="left" vertical="center" wrapText="1"/>
    </xf>
    <xf numFmtId="0" fontId="22" fillId="5" borderId="1" xfId="7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vertical="center" wrapText="1"/>
    </xf>
    <xf numFmtId="0" fontId="21" fillId="5" borderId="10" xfId="0" applyFont="1" applyFill="1" applyBorder="1" applyAlignment="1">
      <alignment vertical="center" wrapText="1"/>
    </xf>
    <xf numFmtId="49" fontId="17" fillId="0" borderId="9" xfId="0" applyNumberFormat="1" applyFont="1" applyBorder="1" applyAlignment="1">
      <alignment horizontal="center" vertical="center" wrapText="1"/>
    </xf>
    <xf numFmtId="0" fontId="23" fillId="0" borderId="4" xfId="7" applyFont="1" applyBorder="1" applyAlignment="1">
      <alignment horizontal="left" vertical="center" wrapText="1"/>
    </xf>
    <xf numFmtId="4" fontId="23" fillId="0" borderId="1" xfId="0" applyNumberFormat="1" applyFont="1" applyBorder="1" applyAlignment="1">
      <alignment vertical="center" wrapText="1"/>
    </xf>
    <xf numFmtId="0" fontId="23" fillId="5" borderId="1" xfId="7" applyFont="1" applyFill="1" applyBorder="1" applyAlignment="1">
      <alignment horizontal="left" vertical="center" wrapText="1"/>
    </xf>
    <xf numFmtId="0" fontId="23" fillId="5" borderId="1" xfId="7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4" fontId="23" fillId="5" borderId="1" xfId="0" applyNumberFormat="1" applyFont="1" applyFill="1" applyBorder="1" applyAlignment="1">
      <alignment horizontal="right" vertical="center" wrapText="1"/>
    </xf>
    <xf numFmtId="0" fontId="23" fillId="5" borderId="10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right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10" fontId="19" fillId="0" borderId="12" xfId="0" applyNumberFormat="1" applyFont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right" vertical="center" wrapText="1"/>
    </xf>
    <xf numFmtId="0" fontId="21" fillId="5" borderId="14" xfId="0" applyFont="1" applyFill="1" applyBorder="1" applyAlignment="1">
      <alignment vertical="center" wrapText="1"/>
    </xf>
    <xf numFmtId="0" fontId="21" fillId="5" borderId="15" xfId="0" applyFont="1" applyFill="1" applyBorder="1" applyAlignment="1">
      <alignment vertical="center" wrapText="1"/>
    </xf>
    <xf numFmtId="0" fontId="21" fillId="5" borderId="16" xfId="0" applyFont="1" applyFill="1" applyBorder="1" applyAlignment="1">
      <alignment vertical="center" wrapText="1"/>
    </xf>
    <xf numFmtId="0" fontId="21" fillId="5" borderId="12" xfId="0" applyFont="1" applyFill="1" applyBorder="1" applyAlignment="1">
      <alignment vertical="center" wrapText="1"/>
    </xf>
    <xf numFmtId="0" fontId="21" fillId="5" borderId="17" xfId="0" applyFont="1" applyFill="1" applyBorder="1" applyAlignment="1">
      <alignment vertical="center" wrapText="1"/>
    </xf>
    <xf numFmtId="49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justify" vertical="center" wrapText="1"/>
    </xf>
    <xf numFmtId="10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/>
    </xf>
    <xf numFmtId="0" fontId="25" fillId="0" borderId="0" xfId="0" applyFont="1" applyAlignment="1">
      <alignment wrapText="1"/>
    </xf>
    <xf numFmtId="0" fontId="25" fillId="0" borderId="0" xfId="0" applyFont="1"/>
    <xf numFmtId="0" fontId="25" fillId="6" borderId="0" xfId="0" applyFont="1" applyFill="1"/>
    <xf numFmtId="9" fontId="17" fillId="0" borderId="0" xfId="0" applyNumberFormat="1" applyFont="1"/>
    <xf numFmtId="0" fontId="17" fillId="0" borderId="0" xfId="0" applyFont="1" applyAlignment="1">
      <alignment horizontal="center"/>
    </xf>
    <xf numFmtId="10" fontId="17" fillId="0" borderId="0" xfId="0" applyNumberFormat="1" applyFont="1"/>
    <xf numFmtId="4" fontId="17" fillId="0" borderId="0" xfId="0" applyNumberFormat="1" applyFont="1"/>
    <xf numFmtId="165" fontId="17" fillId="0" borderId="0" xfId="0" applyNumberFormat="1" applyFont="1"/>
    <xf numFmtId="4" fontId="6" fillId="0" borderId="1" xfId="0" applyNumberFormat="1" applyFont="1" applyBorder="1" applyAlignment="1" applyProtection="1">
      <alignment horizontal="center" vertical="center"/>
    </xf>
    <xf numFmtId="4" fontId="10" fillId="0" borderId="1" xfId="4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4" fontId="10" fillId="4" borderId="1" xfId="4" applyNumberFormat="1" applyFont="1" applyFill="1" applyBorder="1" applyAlignment="1" applyProtection="1">
      <alignment horizontal="center" vertical="center"/>
    </xf>
    <xf numFmtId="49" fontId="6" fillId="4" borderId="1" xfId="4" applyNumberFormat="1" applyFont="1" applyFill="1" applyBorder="1" applyAlignment="1" applyProtection="1">
      <alignment horizontal="left" vertical="top"/>
    </xf>
    <xf numFmtId="0" fontId="14" fillId="0" borderId="0" xfId="0" applyFont="1" applyAlignment="1">
      <alignment horizontal="center" vertical="center" wrapText="1"/>
    </xf>
    <xf numFmtId="0" fontId="19" fillId="0" borderId="18" xfId="0" applyFont="1" applyBorder="1" applyAlignment="1">
      <alignment horizontal="right"/>
    </xf>
    <xf numFmtId="0" fontId="19" fillId="0" borderId="18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49" fontId="16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0" fontId="16" fillId="0" borderId="6" xfId="0" applyNumberFormat="1" applyFont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2" fontId="16" fillId="0" borderId="6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2 2 2" xfId="7"/>
    <cellStyle name="Обычный 3" xfId="4"/>
    <cellStyle name="Обычный 4" xfId="6"/>
    <cellStyle name="Процентный 2" xfId="8"/>
    <cellStyle name="Финансовый 2" xfId="2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zoomScale="60" zoomScaleNormal="90" workbookViewId="0">
      <selection activeCell="D14" sqref="D14"/>
    </sheetView>
  </sheetViews>
  <sheetFormatPr defaultRowHeight="15" x14ac:dyDescent="0.25"/>
  <cols>
    <col min="1" max="1" width="9.140625" style="56"/>
    <col min="2" max="2" width="66.5703125" style="56" customWidth="1"/>
    <col min="3" max="3" width="9.140625" style="56"/>
    <col min="4" max="4" width="11.28515625" style="56" customWidth="1"/>
    <col min="5" max="5" width="56.85546875" style="56" customWidth="1"/>
    <col min="6" max="6" width="13" style="56" customWidth="1"/>
    <col min="7" max="7" width="13.85546875" style="56" customWidth="1"/>
    <col min="8" max="8" width="14.5703125" style="56" customWidth="1"/>
    <col min="9" max="9" width="16.42578125" style="56" customWidth="1"/>
    <col min="10" max="16384" width="9.140625" style="56"/>
  </cols>
  <sheetData>
    <row r="1" spans="1:9" ht="108" customHeight="1" x14ac:dyDescent="0.25">
      <c r="B1" s="79"/>
      <c r="C1" s="79"/>
      <c r="D1" s="79"/>
      <c r="E1" s="79"/>
      <c r="F1" s="130" t="s">
        <v>77</v>
      </c>
      <c r="G1" s="130"/>
      <c r="H1" s="130"/>
      <c r="I1" s="130"/>
    </row>
    <row r="2" spans="1:9" ht="18.75" x14ac:dyDescent="0.3">
      <c r="A2" s="133" t="s">
        <v>66</v>
      </c>
      <c r="B2" s="133"/>
      <c r="C2" s="133"/>
      <c r="D2" s="133"/>
      <c r="E2" s="133"/>
      <c r="F2" s="133"/>
      <c r="G2" s="133"/>
      <c r="H2" s="133"/>
      <c r="I2" s="133"/>
    </row>
    <row r="3" spans="1:9" x14ac:dyDescent="0.25">
      <c r="A3" s="134"/>
      <c r="B3" s="134"/>
      <c r="C3" s="80"/>
    </row>
    <row r="4" spans="1:9" ht="19.899999999999999" customHeight="1" x14ac:dyDescent="0.25">
      <c r="A4" s="134" t="s">
        <v>67</v>
      </c>
      <c r="B4" s="134"/>
      <c r="C4" s="134"/>
      <c r="D4" s="134"/>
      <c r="E4" s="134"/>
      <c r="F4" s="134"/>
      <c r="G4" s="134"/>
      <c r="H4" s="134"/>
      <c r="I4" s="134"/>
    </row>
    <row r="5" spans="1:9" ht="15.75" x14ac:dyDescent="0.25">
      <c r="A5" s="130" t="s">
        <v>68</v>
      </c>
      <c r="B5" s="135"/>
      <c r="C5" s="135"/>
      <c r="D5" s="135"/>
      <c r="E5" s="135"/>
      <c r="F5" s="135"/>
      <c r="G5" s="135"/>
      <c r="H5" s="135"/>
      <c r="I5" s="135"/>
    </row>
    <row r="6" spans="1:9" ht="16.5" thickBot="1" x14ac:dyDescent="0.3">
      <c r="A6" s="81"/>
      <c r="B6" s="81"/>
      <c r="C6" s="80"/>
      <c r="F6" s="131" t="s">
        <v>9</v>
      </c>
      <c r="G6" s="131"/>
      <c r="H6" s="132" t="s">
        <v>69</v>
      </c>
      <c r="I6" s="132"/>
    </row>
    <row r="7" spans="1:9" ht="31.9" customHeight="1" x14ac:dyDescent="0.25">
      <c r="A7" s="136" t="s">
        <v>0</v>
      </c>
      <c r="B7" s="138" t="s">
        <v>1</v>
      </c>
      <c r="C7" s="140" t="s">
        <v>70</v>
      </c>
      <c r="D7" s="142" t="s">
        <v>20</v>
      </c>
      <c r="E7" s="144" t="s">
        <v>10</v>
      </c>
      <c r="F7" s="144"/>
      <c r="G7" s="144"/>
      <c r="H7" s="144"/>
      <c r="I7" s="145"/>
    </row>
    <row r="8" spans="1:9" ht="90" customHeight="1" x14ac:dyDescent="0.25">
      <c r="A8" s="137"/>
      <c r="B8" s="139"/>
      <c r="C8" s="141"/>
      <c r="D8" s="143"/>
      <c r="E8" s="82" t="s">
        <v>12</v>
      </c>
      <c r="F8" s="82" t="s">
        <v>19</v>
      </c>
      <c r="G8" s="82" t="s">
        <v>71</v>
      </c>
      <c r="H8" s="83" t="str">
        <f>Лист1!H17</f>
        <v>Стоимость по ФГИС ЦС МО, 1-й квартал 2026г.,
руб. (сплит-форма Минстрой)</v>
      </c>
      <c r="I8" s="84" t="s">
        <v>18</v>
      </c>
    </row>
    <row r="9" spans="1:9" ht="37.9" customHeight="1" x14ac:dyDescent="0.25">
      <c r="A9" s="85" t="s">
        <v>2</v>
      </c>
      <c r="B9" s="86" t="s">
        <v>16</v>
      </c>
      <c r="C9" s="87"/>
      <c r="D9" s="88">
        <f>D10</f>
        <v>110.23</v>
      </c>
      <c r="E9" s="89" t="s">
        <v>72</v>
      </c>
      <c r="F9" s="90" t="s">
        <v>3</v>
      </c>
      <c r="G9" s="91">
        <f>G10</f>
        <v>0.23</v>
      </c>
      <c r="H9" s="92"/>
      <c r="I9" s="93"/>
    </row>
    <row r="10" spans="1:9" ht="28.9" customHeight="1" x14ac:dyDescent="0.25">
      <c r="A10" s="94" t="s">
        <v>17</v>
      </c>
      <c r="B10" s="95" t="s">
        <v>73</v>
      </c>
      <c r="C10" s="87"/>
      <c r="D10" s="96">
        <f>H10*G10</f>
        <v>110.23</v>
      </c>
      <c r="E10" s="97" t="s">
        <v>74</v>
      </c>
      <c r="F10" s="98" t="s">
        <v>3</v>
      </c>
      <c r="G10" s="99">
        <v>0.23</v>
      </c>
      <c r="H10" s="100">
        <f>Лист1!I2</f>
        <v>479.27</v>
      </c>
      <c r="I10" s="101" t="s">
        <v>15</v>
      </c>
    </row>
    <row r="11" spans="1:9" ht="26.45" customHeight="1" x14ac:dyDescent="0.25">
      <c r="A11" s="85" t="s">
        <v>4</v>
      </c>
      <c r="B11" s="86" t="s">
        <v>6</v>
      </c>
      <c r="C11" s="87">
        <v>0.66859999999999997</v>
      </c>
      <c r="D11" s="88">
        <f>C11*D9</f>
        <v>73.7</v>
      </c>
      <c r="E11" s="92"/>
      <c r="F11" s="91"/>
      <c r="G11" s="91"/>
      <c r="H11" s="102"/>
      <c r="I11" s="93"/>
    </row>
    <row r="12" spans="1:9" ht="30" customHeight="1" x14ac:dyDescent="0.25">
      <c r="A12" s="85" t="s">
        <v>8</v>
      </c>
      <c r="B12" s="86" t="s">
        <v>7</v>
      </c>
      <c r="C12" s="87">
        <v>0.15</v>
      </c>
      <c r="D12" s="88">
        <f>C12*D9</f>
        <v>16.53</v>
      </c>
      <c r="E12" s="92"/>
      <c r="F12" s="92"/>
      <c r="G12" s="92"/>
      <c r="H12" s="92"/>
      <c r="I12" s="93"/>
    </row>
    <row r="13" spans="1:9" ht="45.75" customHeight="1" thickBot="1" x14ac:dyDescent="0.3">
      <c r="A13" s="103" t="s">
        <v>5</v>
      </c>
      <c r="B13" s="148" t="s">
        <v>78</v>
      </c>
      <c r="C13" s="104"/>
      <c r="D13" s="105">
        <f>(D9+D11+D12)*1.0795</f>
        <v>216.4</v>
      </c>
      <c r="E13" s="106"/>
      <c r="F13" s="107"/>
      <c r="G13" s="108"/>
      <c r="H13" s="109"/>
      <c r="I13" s="110"/>
    </row>
    <row r="14" spans="1:9" ht="37.9" customHeight="1" x14ac:dyDescent="0.25">
      <c r="A14" s="111"/>
      <c r="B14" s="112"/>
      <c r="C14" s="113"/>
      <c r="D14" s="114"/>
    </row>
    <row r="15" spans="1:9" x14ac:dyDescent="0.25">
      <c r="A15" s="115"/>
      <c r="B15" s="116"/>
      <c r="C15" s="117"/>
      <c r="D15" s="117"/>
      <c r="E15" s="118"/>
      <c r="F15" s="117"/>
    </row>
    <row r="16" spans="1:9" x14ac:dyDescent="0.25">
      <c r="D16" s="119"/>
    </row>
    <row r="19" spans="2:7" s="80" customFormat="1" ht="13.15" customHeight="1" x14ac:dyDescent="0.25">
      <c r="B19" s="80" t="s">
        <v>56</v>
      </c>
      <c r="C19" s="120"/>
      <c r="D19" s="121"/>
      <c r="G19" s="122"/>
    </row>
    <row r="20" spans="2:7" s="80" customFormat="1" ht="13.15" customHeight="1" x14ac:dyDescent="0.25">
      <c r="C20" s="120"/>
      <c r="D20" s="121"/>
      <c r="G20" s="123"/>
    </row>
    <row r="21" spans="2:7" s="80" customFormat="1" ht="13.15" customHeight="1" x14ac:dyDescent="0.25">
      <c r="C21" s="120"/>
      <c r="D21" s="121"/>
      <c r="G21" s="122"/>
    </row>
    <row r="22" spans="2:7" s="80" customFormat="1" x14ac:dyDescent="0.25">
      <c r="C22" s="120"/>
      <c r="D22" s="121"/>
      <c r="E22" s="119"/>
      <c r="G22" s="122"/>
    </row>
    <row r="23" spans="2:7" s="80" customFormat="1" x14ac:dyDescent="0.25">
      <c r="B23" s="80" t="s">
        <v>75</v>
      </c>
      <c r="C23" s="120"/>
      <c r="D23" s="121"/>
      <c r="E23" s="119"/>
      <c r="G23" s="122"/>
    </row>
  </sheetData>
  <mergeCells count="12">
    <mergeCell ref="A7:A8"/>
    <mergeCell ref="B7:B8"/>
    <mergeCell ref="C7:C8"/>
    <mergeCell ref="D7:D8"/>
    <mergeCell ref="E7:I7"/>
    <mergeCell ref="F1:I1"/>
    <mergeCell ref="F6:G6"/>
    <mergeCell ref="H6:I6"/>
    <mergeCell ref="A2:I2"/>
    <mergeCell ref="A3:B3"/>
    <mergeCell ref="A4:I4"/>
    <mergeCell ref="A5:I5"/>
  </mergeCells>
  <pageMargins left="0.70078740157480324" right="0.70078740157480324" top="0.75196850393700776" bottom="0.75196850393700776" header="0.3" footer="0.3"/>
  <pageSetup paperSize="9" scale="62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F13" sqref="F13"/>
    </sheetView>
  </sheetViews>
  <sheetFormatPr defaultRowHeight="15.75" x14ac:dyDescent="0.25"/>
  <cols>
    <col min="1" max="1" width="6.42578125" style="34" customWidth="1"/>
    <col min="2" max="2" width="13.7109375" customWidth="1"/>
    <col min="3" max="3" width="37.7109375" style="3" customWidth="1"/>
    <col min="5" max="5" width="13.28515625" customWidth="1"/>
    <col min="6" max="6" width="15.5703125" customWidth="1"/>
    <col min="7" max="7" width="14.7109375" customWidth="1"/>
    <col min="8" max="8" width="17.7109375" customWidth="1"/>
    <col min="9" max="9" width="15.85546875" customWidth="1"/>
    <col min="10" max="10" width="19.28515625" customWidth="1"/>
  </cols>
  <sheetData>
    <row r="1" spans="1:10" ht="127.9" customHeight="1" x14ac:dyDescent="0.25">
      <c r="A1" s="27" t="s">
        <v>0</v>
      </c>
      <c r="B1" s="16" t="s">
        <v>43</v>
      </c>
      <c r="C1" s="16" t="s">
        <v>44</v>
      </c>
      <c r="D1" s="16" t="s">
        <v>45</v>
      </c>
      <c r="E1" s="16" t="s">
        <v>46</v>
      </c>
      <c r="F1" s="16" t="s">
        <v>47</v>
      </c>
      <c r="G1" s="16" t="s">
        <v>48</v>
      </c>
      <c r="H1" s="16" t="s">
        <v>49</v>
      </c>
      <c r="I1" s="27" t="s">
        <v>50</v>
      </c>
      <c r="J1" s="27" t="s">
        <v>51</v>
      </c>
    </row>
    <row r="2" spans="1:10" x14ac:dyDescent="0.25">
      <c r="A2" s="33">
        <v>1</v>
      </c>
      <c r="B2" s="4" t="s">
        <v>15</v>
      </c>
      <c r="C2" s="1" t="s">
        <v>40</v>
      </c>
      <c r="D2" s="5" t="s">
        <v>36</v>
      </c>
      <c r="E2" s="7" t="s">
        <v>26</v>
      </c>
      <c r="F2" s="7" t="s">
        <v>26</v>
      </c>
      <c r="G2" s="6" t="s">
        <v>26</v>
      </c>
      <c r="H2" s="5" t="s">
        <v>26</v>
      </c>
      <c r="I2" s="124">
        <v>479.27</v>
      </c>
      <c r="J2" s="124" t="s">
        <v>26</v>
      </c>
    </row>
    <row r="3" spans="1:10" x14ac:dyDescent="0.25">
      <c r="A3" s="33">
        <v>2</v>
      </c>
      <c r="B3" s="4" t="s">
        <v>11</v>
      </c>
      <c r="C3" s="1" t="s">
        <v>41</v>
      </c>
      <c r="D3" s="5" t="s">
        <v>36</v>
      </c>
      <c r="E3" s="7" t="s">
        <v>26</v>
      </c>
      <c r="F3" s="7" t="s">
        <v>26</v>
      </c>
      <c r="G3" s="6" t="s">
        <v>26</v>
      </c>
      <c r="H3" s="5" t="s">
        <v>26</v>
      </c>
      <c r="I3" s="124">
        <v>539.69000000000005</v>
      </c>
      <c r="J3" s="124" t="s">
        <v>26</v>
      </c>
    </row>
    <row r="4" spans="1:10" x14ac:dyDescent="0.25">
      <c r="A4" s="33">
        <v>3</v>
      </c>
      <c r="B4" s="4" t="s">
        <v>34</v>
      </c>
      <c r="C4" s="1" t="s">
        <v>35</v>
      </c>
      <c r="D4" s="5" t="s">
        <v>36</v>
      </c>
      <c r="E4" s="7" t="s">
        <v>26</v>
      </c>
      <c r="F4" s="7" t="s">
        <v>26</v>
      </c>
      <c r="G4" s="6" t="s">
        <v>26</v>
      </c>
      <c r="H4" s="5" t="s">
        <v>26</v>
      </c>
      <c r="I4" s="124">
        <v>620.24</v>
      </c>
      <c r="J4" s="124" t="s">
        <v>26</v>
      </c>
    </row>
    <row r="5" spans="1:10" s="56" customFormat="1" x14ac:dyDescent="0.25">
      <c r="A5" s="33"/>
      <c r="B5" s="75" t="s">
        <v>64</v>
      </c>
      <c r="C5" s="75" t="s">
        <v>65</v>
      </c>
      <c r="D5" s="76" t="s">
        <v>36</v>
      </c>
      <c r="E5" s="78" t="s">
        <v>26</v>
      </c>
      <c r="F5" s="78" t="s">
        <v>26</v>
      </c>
      <c r="G5" s="77" t="s">
        <v>26</v>
      </c>
      <c r="H5" s="76" t="s">
        <v>26</v>
      </c>
      <c r="I5" s="125">
        <v>724.95</v>
      </c>
      <c r="J5" s="125" t="s">
        <v>26</v>
      </c>
    </row>
    <row r="6" spans="1:10" s="35" customFormat="1" x14ac:dyDescent="0.25">
      <c r="A6" s="33">
        <v>4</v>
      </c>
      <c r="B6" s="40" t="s">
        <v>52</v>
      </c>
      <c r="C6" s="40" t="s">
        <v>53</v>
      </c>
      <c r="D6" s="41" t="s">
        <v>36</v>
      </c>
      <c r="E6" s="43" t="s">
        <v>26</v>
      </c>
      <c r="F6" s="43" t="s">
        <v>26</v>
      </c>
      <c r="G6" s="42" t="s">
        <v>26</v>
      </c>
      <c r="H6" s="41" t="s">
        <v>26</v>
      </c>
      <c r="I6" s="124">
        <v>479.27</v>
      </c>
      <c r="J6" s="124" t="s">
        <v>26</v>
      </c>
    </row>
    <row r="7" spans="1:10" s="26" customFormat="1" x14ac:dyDescent="0.25">
      <c r="A7" s="33">
        <v>5</v>
      </c>
      <c r="B7" s="69" t="s">
        <v>22</v>
      </c>
      <c r="C7" s="36" t="s">
        <v>21</v>
      </c>
      <c r="D7" s="37" t="s">
        <v>36</v>
      </c>
      <c r="E7" s="39" t="s">
        <v>26</v>
      </c>
      <c r="F7" s="39" t="s">
        <v>26</v>
      </c>
      <c r="G7" s="38" t="s">
        <v>26</v>
      </c>
      <c r="H7" s="37" t="s">
        <v>26</v>
      </c>
      <c r="I7" s="126">
        <v>539.69000000000005</v>
      </c>
      <c r="J7" s="124" t="s">
        <v>26</v>
      </c>
    </row>
    <row r="8" spans="1:10" s="56" customFormat="1" x14ac:dyDescent="0.25">
      <c r="A8" s="33"/>
      <c r="B8" s="71" t="s">
        <v>58</v>
      </c>
      <c r="C8" s="71" t="s">
        <v>57</v>
      </c>
      <c r="D8" s="72" t="s">
        <v>36</v>
      </c>
      <c r="E8" s="74" t="s">
        <v>26</v>
      </c>
      <c r="F8" s="74" t="s">
        <v>26</v>
      </c>
      <c r="G8" s="73" t="s">
        <v>26</v>
      </c>
      <c r="H8" s="72" t="s">
        <v>26</v>
      </c>
      <c r="I8" s="125">
        <v>724.95</v>
      </c>
      <c r="J8" s="125" t="s">
        <v>26</v>
      </c>
    </row>
    <row r="9" spans="1:10" ht="34.9" customHeight="1" x14ac:dyDescent="0.25">
      <c r="A9" s="33">
        <v>6</v>
      </c>
      <c r="B9" s="8" t="s">
        <v>13</v>
      </c>
      <c r="C9" s="2" t="s">
        <v>14</v>
      </c>
      <c r="D9" s="9" t="s">
        <v>25</v>
      </c>
      <c r="E9" s="12" t="s">
        <v>26</v>
      </c>
      <c r="F9" s="10">
        <v>388.56</v>
      </c>
      <c r="G9" s="11">
        <v>1150</v>
      </c>
      <c r="H9" s="8" t="s">
        <v>42</v>
      </c>
      <c r="I9" s="127">
        <f>F9*J9</f>
        <v>555.64</v>
      </c>
      <c r="J9" s="127">
        <v>1.43</v>
      </c>
    </row>
    <row r="10" spans="1:10" ht="47.25" x14ac:dyDescent="0.25">
      <c r="A10" s="33">
        <v>7</v>
      </c>
      <c r="B10" s="13" t="s">
        <v>32</v>
      </c>
      <c r="C10" s="1" t="s">
        <v>33</v>
      </c>
      <c r="D10" s="14" t="s">
        <v>25</v>
      </c>
      <c r="E10" s="15" t="s">
        <v>26</v>
      </c>
      <c r="F10" s="45">
        <v>2664.41</v>
      </c>
      <c r="G10" s="46">
        <v>1193</v>
      </c>
      <c r="H10" s="44" t="s">
        <v>27</v>
      </c>
      <c r="I10" s="124" t="s">
        <v>26</v>
      </c>
      <c r="J10" s="124">
        <v>1.18</v>
      </c>
    </row>
    <row r="11" spans="1:10" ht="47.25" x14ac:dyDescent="0.25">
      <c r="A11" s="33">
        <v>8</v>
      </c>
      <c r="B11" s="17" t="s">
        <v>23</v>
      </c>
      <c r="C11" s="1" t="s">
        <v>24</v>
      </c>
      <c r="D11" s="18" t="s">
        <v>25</v>
      </c>
      <c r="E11" s="19" t="s">
        <v>26</v>
      </c>
      <c r="F11" s="48">
        <v>1162.81</v>
      </c>
      <c r="G11" s="49">
        <v>1193</v>
      </c>
      <c r="H11" s="47" t="s">
        <v>27</v>
      </c>
      <c r="I11" s="124" t="s">
        <v>26</v>
      </c>
      <c r="J11" s="124">
        <v>1.18</v>
      </c>
    </row>
    <row r="12" spans="1:10" ht="47.25" x14ac:dyDescent="0.25">
      <c r="A12" s="33">
        <v>9</v>
      </c>
      <c r="B12" s="20" t="s">
        <v>28</v>
      </c>
      <c r="C12" s="2" t="s">
        <v>29</v>
      </c>
      <c r="D12" s="21" t="s">
        <v>25</v>
      </c>
      <c r="E12" s="22" t="s">
        <v>26</v>
      </c>
      <c r="F12" s="51">
        <v>1307.82</v>
      </c>
      <c r="G12" s="52">
        <v>1193</v>
      </c>
      <c r="H12" s="50" t="s">
        <v>27</v>
      </c>
      <c r="I12" s="127">
        <v>1419.34</v>
      </c>
      <c r="J12" s="127" t="s">
        <v>26</v>
      </c>
    </row>
    <row r="13" spans="1:10" ht="47.25" x14ac:dyDescent="0.25">
      <c r="A13" s="33">
        <v>10</v>
      </c>
      <c r="B13" s="23" t="s">
        <v>30</v>
      </c>
      <c r="C13" s="1" t="s">
        <v>31</v>
      </c>
      <c r="D13" s="24" t="s">
        <v>25</v>
      </c>
      <c r="E13" s="25" t="s">
        <v>26</v>
      </c>
      <c r="F13" s="54">
        <v>800.37</v>
      </c>
      <c r="G13" s="55">
        <v>1193</v>
      </c>
      <c r="H13" s="53" t="s">
        <v>27</v>
      </c>
      <c r="I13" s="124" t="s">
        <v>26</v>
      </c>
      <c r="J13" s="124">
        <v>1.18</v>
      </c>
    </row>
    <row r="14" spans="1:10" ht="78.75" x14ac:dyDescent="0.25">
      <c r="A14" s="33">
        <v>11</v>
      </c>
      <c r="B14" s="28" t="s">
        <v>37</v>
      </c>
      <c r="C14" s="2" t="s">
        <v>38</v>
      </c>
      <c r="D14" s="29" t="s">
        <v>25</v>
      </c>
      <c r="E14" s="32" t="s">
        <v>26</v>
      </c>
      <c r="F14" s="30">
        <v>1024.8699999999999</v>
      </c>
      <c r="G14" s="31">
        <v>1136</v>
      </c>
      <c r="H14" s="28" t="s">
        <v>39</v>
      </c>
      <c r="I14" s="127">
        <v>1328.8</v>
      </c>
      <c r="J14" s="127" t="s">
        <v>26</v>
      </c>
    </row>
    <row r="15" spans="1:10" ht="34.9" customHeight="1" x14ac:dyDescent="0.25">
      <c r="B15" s="129" t="s">
        <v>59</v>
      </c>
      <c r="C15" s="58" t="s">
        <v>60</v>
      </c>
      <c r="D15" s="60" t="s">
        <v>25</v>
      </c>
      <c r="E15" s="63" t="s">
        <v>26</v>
      </c>
      <c r="F15" s="61"/>
      <c r="G15" s="62">
        <v>1066</v>
      </c>
      <c r="H15" s="59" t="s">
        <v>61</v>
      </c>
      <c r="I15" s="128">
        <v>1626.95</v>
      </c>
      <c r="J15" s="128" t="s">
        <v>26</v>
      </c>
    </row>
    <row r="16" spans="1:10" ht="31.5" x14ac:dyDescent="0.25">
      <c r="B16" s="64" t="s">
        <v>62</v>
      </c>
      <c r="C16" s="70" t="s">
        <v>63</v>
      </c>
      <c r="D16" s="65" t="s">
        <v>25</v>
      </c>
      <c r="E16" s="68" t="s">
        <v>26</v>
      </c>
      <c r="F16" s="66">
        <v>1002.48</v>
      </c>
      <c r="G16" s="67">
        <v>1101</v>
      </c>
      <c r="H16" s="64" t="s">
        <v>63</v>
      </c>
      <c r="I16" s="125" t="s">
        <v>26</v>
      </c>
      <c r="J16" s="125">
        <v>1.28</v>
      </c>
    </row>
    <row r="17" spans="8:8" ht="75" x14ac:dyDescent="0.25">
      <c r="H17" s="57" t="s">
        <v>76</v>
      </c>
    </row>
    <row r="19" spans="8:8" x14ac:dyDescent="0.25">
      <c r="H19" t="s">
        <v>55</v>
      </c>
    </row>
    <row r="21" spans="8:8" x14ac:dyDescent="0.25">
      <c r="H21" s="146" t="s">
        <v>54</v>
      </c>
    </row>
    <row r="22" spans="8:8" x14ac:dyDescent="0.25">
      <c r="H22" s="147"/>
    </row>
  </sheetData>
  <mergeCells count="1">
    <mergeCell ref="H21:H22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№ 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Киселева Елена Викторовна</dc:creator>
  <cp:lastModifiedBy>Хомякова Людмила Сергеевна</cp:lastModifiedBy>
  <cp:lastPrinted>2026-05-05T10:21:17Z</cp:lastPrinted>
  <dcterms:created xsi:type="dcterms:W3CDTF">2015-06-05T18:19:34Z</dcterms:created>
  <dcterms:modified xsi:type="dcterms:W3CDTF">2026-05-05T11:48:36Z</dcterms:modified>
</cp:coreProperties>
</file>